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20" windowWidth="19420" windowHeight="98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1" i="1"/>
  <c r="L12"/>
  <c r="L13"/>
  <c r="L14"/>
  <c r="L15"/>
  <c r="L16"/>
  <c r="L17"/>
  <c r="L18"/>
  <c r="L19"/>
  <c r="L20"/>
  <c r="L21"/>
  <c r="L22"/>
  <c r="L23"/>
  <c r="L25"/>
  <c r="L26"/>
  <c r="L27"/>
  <c r="L28"/>
  <c r="L29"/>
  <c r="L4"/>
  <c r="L5"/>
  <c r="L6"/>
  <c r="L7"/>
  <c r="L8"/>
  <c r="L9"/>
  <c r="L10"/>
  <c r="L3"/>
  <c r="I3"/>
  <c r="J3"/>
  <c r="I4"/>
  <c r="J4"/>
  <c r="I5"/>
  <c r="J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L24" s="1"/>
  <c r="I25"/>
  <c r="J25"/>
  <c r="I26"/>
  <c r="J26"/>
  <c r="I27"/>
  <c r="J27"/>
  <c r="I28"/>
  <c r="J28"/>
  <c r="I29"/>
  <c r="J29"/>
  <c r="I30"/>
  <c r="L30" s="1"/>
  <c r="J30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"/>
</calcChain>
</file>

<file path=xl/sharedStrings.xml><?xml version="1.0" encoding="utf-8"?>
<sst xmlns="http://schemas.openxmlformats.org/spreadsheetml/2006/main" count="150" uniqueCount="96">
  <si>
    <t>Speciality</t>
  </si>
  <si>
    <t xml:space="preserve">Schedule of 
surgery </t>
  </si>
  <si>
    <t>Patient
Received OR</t>
  </si>
  <si>
    <t>Operation
started</t>
  </si>
  <si>
    <t>Operation
Ended</t>
  </si>
  <si>
    <t>Gastro</t>
  </si>
  <si>
    <t>0900 H</t>
  </si>
  <si>
    <t>0946 H</t>
  </si>
  <si>
    <t>TF</t>
  </si>
  <si>
    <t>1022 H</t>
  </si>
  <si>
    <t>1035 H</t>
  </si>
  <si>
    <t>1107 H</t>
  </si>
  <si>
    <t>1210 H</t>
  </si>
  <si>
    <t>Pedia</t>
  </si>
  <si>
    <t>0930 H</t>
  </si>
  <si>
    <t>0955 H</t>
  </si>
  <si>
    <t>1008 H</t>
  </si>
  <si>
    <t>1128 H</t>
  </si>
  <si>
    <t>Dental</t>
  </si>
  <si>
    <t>1200 H</t>
  </si>
  <si>
    <t>1230 H</t>
  </si>
  <si>
    <t>1447 H</t>
  </si>
  <si>
    <t>Ent</t>
  </si>
  <si>
    <t>0940 H</t>
  </si>
  <si>
    <t>0943 H</t>
  </si>
  <si>
    <t>1026 H</t>
  </si>
  <si>
    <t>1030 H</t>
  </si>
  <si>
    <t>1045 H</t>
  </si>
  <si>
    <t>1100 H</t>
  </si>
  <si>
    <t>1435 H</t>
  </si>
  <si>
    <t>1400 H</t>
  </si>
  <si>
    <t>1415 H</t>
  </si>
  <si>
    <t>1429 H</t>
  </si>
  <si>
    <t>1530 H</t>
  </si>
  <si>
    <t>G.S</t>
  </si>
  <si>
    <t>0928 H</t>
  </si>
  <si>
    <t>1115 H</t>
  </si>
  <si>
    <t>1120 H</t>
  </si>
  <si>
    <t>1227 H</t>
  </si>
  <si>
    <t>OB-Gyne</t>
  </si>
  <si>
    <t>1015 H</t>
  </si>
  <si>
    <t>1040 H</t>
  </si>
  <si>
    <t>1154 H</t>
  </si>
  <si>
    <t>0927 H</t>
  </si>
  <si>
    <t>928 H</t>
  </si>
  <si>
    <t>929 H</t>
  </si>
  <si>
    <t>930 H</t>
  </si>
  <si>
    <t>931 H</t>
  </si>
  <si>
    <t>932 H</t>
  </si>
  <si>
    <t>933 H</t>
  </si>
  <si>
    <t>934 H</t>
  </si>
  <si>
    <t>935 H</t>
  </si>
  <si>
    <t>936 H</t>
  </si>
  <si>
    <t>937 H</t>
  </si>
  <si>
    <t>938 H</t>
  </si>
  <si>
    <t>939 H</t>
  </si>
  <si>
    <t>940 H</t>
  </si>
  <si>
    <t>941 H</t>
  </si>
  <si>
    <t>952 H</t>
  </si>
  <si>
    <t>953 H</t>
  </si>
  <si>
    <t>954 H</t>
  </si>
  <si>
    <t>1016 H</t>
  </si>
  <si>
    <t>1017 H</t>
  </si>
  <si>
    <t>1018 H</t>
  </si>
  <si>
    <t>1019 H</t>
  </si>
  <si>
    <t>1020 H</t>
  </si>
  <si>
    <t>1021 H</t>
  </si>
  <si>
    <t>1023 H</t>
  </si>
  <si>
    <t>1024 H</t>
  </si>
  <si>
    <t>1025 H</t>
  </si>
  <si>
    <t>1027 H</t>
  </si>
  <si>
    <t>1028 H</t>
  </si>
  <si>
    <t>1029 H</t>
  </si>
  <si>
    <t>1031 H</t>
  </si>
  <si>
    <t>901 H</t>
  </si>
  <si>
    <t>902 H</t>
  </si>
  <si>
    <t>903 H</t>
  </si>
  <si>
    <t>904 H</t>
  </si>
  <si>
    <t>905 H</t>
  </si>
  <si>
    <t>906 H</t>
  </si>
  <si>
    <t>907 H</t>
  </si>
  <si>
    <t>908 H</t>
  </si>
  <si>
    <t>909 H</t>
  </si>
  <si>
    <t>910 H</t>
  </si>
  <si>
    <t>911 H</t>
  </si>
  <si>
    <t>912 H</t>
  </si>
  <si>
    <t>913 H</t>
  </si>
  <si>
    <t>914 H</t>
  </si>
  <si>
    <t>915 H</t>
  </si>
  <si>
    <t>916 H</t>
  </si>
  <si>
    <t>1036 H</t>
  </si>
  <si>
    <t>951H</t>
  </si>
  <si>
    <t>0958   H</t>
  </si>
  <si>
    <t>1305  H</t>
  </si>
  <si>
    <t>Operation
Duration</t>
  </si>
  <si>
    <t>947 H</t>
  </si>
</sst>
</file>

<file path=xl/styles.xml><?xml version="1.0" encoding="utf-8"?>
<styleSheet xmlns="http://schemas.openxmlformats.org/spreadsheetml/2006/main">
  <numFmts count="1">
    <numFmt numFmtId="167" formatCode="[h]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7" fontId="0" fillId="0" borderId="0" xfId="0" applyNumberFormat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31"/>
  <sheetViews>
    <sheetView tabSelected="1" workbookViewId="0">
      <selection activeCell="N4" sqref="N4"/>
    </sheetView>
  </sheetViews>
  <sheetFormatPr defaultRowHeight="14.5"/>
  <cols>
    <col min="3" max="3" width="13.36328125" customWidth="1"/>
    <col min="4" max="4" width="15.54296875" customWidth="1"/>
    <col min="5" max="5" width="10.54296875" customWidth="1"/>
    <col min="6" max="6" width="15" customWidth="1"/>
    <col min="7" max="7" width="1.453125" customWidth="1"/>
    <col min="8" max="8" width="12.08984375" customWidth="1"/>
    <col min="9" max="9" width="10.7265625" customWidth="1"/>
    <col min="10" max="10" width="11.81640625" customWidth="1"/>
    <col min="11" max="11" width="0.90625" customWidth="1"/>
    <col min="12" max="12" width="10.6328125" customWidth="1"/>
  </cols>
  <sheetData>
    <row r="2" spans="2:12" ht="43.5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H2" s="3" t="s">
        <v>2</v>
      </c>
      <c r="I2" s="3" t="s">
        <v>3</v>
      </c>
      <c r="J2" s="3" t="s">
        <v>4</v>
      </c>
      <c r="L2" s="3" t="s">
        <v>94</v>
      </c>
    </row>
    <row r="3" spans="2:12">
      <c r="B3" s="1" t="s">
        <v>5</v>
      </c>
      <c r="C3" s="1" t="s">
        <v>6</v>
      </c>
      <c r="D3" s="1" t="s">
        <v>91</v>
      </c>
      <c r="E3" s="1" t="s">
        <v>7</v>
      </c>
      <c r="F3" s="1" t="s">
        <v>92</v>
      </c>
      <c r="G3" s="5"/>
      <c r="H3" s="4">
        <f>(LEFT(TRIM(SUBSTITUTE(D3,"H","")),LEN(TRIM(SUBSTITUTE(D3,"H","")))-2)&amp;":"&amp;RIGHT(TRIM(SUBSTITUTE(D3,"H","")),2))*1</f>
        <v>0.41041666666666665</v>
      </c>
      <c r="I3" s="4">
        <f t="shared" ref="I3:J18" si="0">(LEFT(TRIM(SUBSTITUTE(E3,"H","")),LEN(TRIM(SUBSTITUTE(E3,"H","")))-2)&amp;":"&amp;RIGHT(TRIM(SUBSTITUTE(E3,"H","")),2))*1</f>
        <v>0.4069444444444445</v>
      </c>
      <c r="J3" s="4">
        <f t="shared" si="0"/>
        <v>0.4152777777777778</v>
      </c>
      <c r="L3" s="4">
        <f>J3-I3</f>
        <v>8.3333333333333037E-3</v>
      </c>
    </row>
    <row r="4" spans="2:12">
      <c r="B4" s="1" t="s">
        <v>5</v>
      </c>
      <c r="C4" s="1" t="s">
        <v>8</v>
      </c>
      <c r="D4" s="1" t="s">
        <v>58</v>
      </c>
      <c r="E4" s="1" t="s">
        <v>9</v>
      </c>
      <c r="F4" s="1" t="s">
        <v>10</v>
      </c>
      <c r="G4" s="5"/>
      <c r="H4" s="4">
        <f t="shared" ref="H4:H30" si="1">(LEFT(TRIM(SUBSTITUTE(D4,"H","")),LEN(TRIM(SUBSTITUTE(D4,"H","")))-2)&amp;":"&amp;RIGHT(TRIM(SUBSTITUTE(D4,"H","")),2))*1</f>
        <v>0.41111111111111115</v>
      </c>
      <c r="I4" s="4">
        <f t="shared" si="0"/>
        <v>0.43194444444444446</v>
      </c>
      <c r="J4" s="4">
        <f t="shared" si="0"/>
        <v>0.44097222222222227</v>
      </c>
      <c r="L4" s="4">
        <f t="shared" ref="L4:L30" si="2">J4-I4</f>
        <v>9.0277777777778012E-3</v>
      </c>
    </row>
    <row r="5" spans="2:12">
      <c r="B5" s="1" t="s">
        <v>5</v>
      </c>
      <c r="C5" s="1" t="s">
        <v>8</v>
      </c>
      <c r="D5" s="1" t="s">
        <v>59</v>
      </c>
      <c r="E5" s="1" t="s">
        <v>67</v>
      </c>
      <c r="F5" s="1" t="s">
        <v>90</v>
      </c>
      <c r="G5" s="5"/>
      <c r="H5" s="4">
        <f t="shared" si="1"/>
        <v>0.41180555555555554</v>
      </c>
      <c r="I5" s="4">
        <f t="shared" si="0"/>
        <v>0.43263888888888885</v>
      </c>
      <c r="J5" s="4">
        <f t="shared" si="0"/>
        <v>0.44166666666666665</v>
      </c>
      <c r="L5" s="4">
        <f t="shared" si="2"/>
        <v>9.0277777777778012E-3</v>
      </c>
    </row>
    <row r="6" spans="2:12">
      <c r="B6" s="1" t="s">
        <v>5</v>
      </c>
      <c r="C6" s="1" t="s">
        <v>8</v>
      </c>
      <c r="D6" s="1" t="s">
        <v>60</v>
      </c>
      <c r="E6" s="1" t="s">
        <v>11</v>
      </c>
      <c r="F6" s="1" t="s">
        <v>12</v>
      </c>
      <c r="G6" s="5"/>
      <c r="H6" s="4">
        <f t="shared" si="1"/>
        <v>0.41250000000000003</v>
      </c>
      <c r="I6" s="4">
        <f t="shared" si="0"/>
        <v>0.46319444444444446</v>
      </c>
      <c r="J6" s="4">
        <f t="shared" si="0"/>
        <v>0.50694444444444442</v>
      </c>
      <c r="L6" s="4">
        <f t="shared" si="2"/>
        <v>4.3749999999999956E-2</v>
      </c>
    </row>
    <row r="7" spans="2:12"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5"/>
      <c r="H7" s="4">
        <f t="shared" si="1"/>
        <v>0.41319444444444442</v>
      </c>
      <c r="I7" s="4">
        <f t="shared" si="0"/>
        <v>0.42222222222222222</v>
      </c>
      <c r="J7" s="4">
        <f t="shared" si="0"/>
        <v>0.4777777777777778</v>
      </c>
      <c r="L7" s="4">
        <f t="shared" si="2"/>
        <v>5.555555555555558E-2</v>
      </c>
    </row>
    <row r="8" spans="2:12">
      <c r="B8" s="1" t="s">
        <v>18</v>
      </c>
      <c r="C8" s="1" t="s">
        <v>19</v>
      </c>
      <c r="D8" s="1" t="s">
        <v>20</v>
      </c>
      <c r="E8" s="1" t="s">
        <v>93</v>
      </c>
      <c r="F8" s="1" t="s">
        <v>21</v>
      </c>
      <c r="G8" s="5"/>
      <c r="H8" s="4">
        <f t="shared" si="1"/>
        <v>0.52083333333333337</v>
      </c>
      <c r="I8" s="4">
        <f t="shared" si="0"/>
        <v>0.54513888888888895</v>
      </c>
      <c r="J8" s="4">
        <f t="shared" si="0"/>
        <v>0.61597222222222225</v>
      </c>
      <c r="L8" s="4">
        <f t="shared" si="2"/>
        <v>7.0833333333333304E-2</v>
      </c>
    </row>
    <row r="9" spans="2:12">
      <c r="B9" s="1" t="s">
        <v>22</v>
      </c>
      <c r="C9" s="1" t="s">
        <v>6</v>
      </c>
      <c r="D9" s="1" t="s">
        <v>23</v>
      </c>
      <c r="E9" s="1" t="s">
        <v>24</v>
      </c>
      <c r="F9" s="1" t="s">
        <v>25</v>
      </c>
      <c r="G9" s="5"/>
      <c r="H9" s="4">
        <f t="shared" si="1"/>
        <v>0.40277777777777773</v>
      </c>
      <c r="I9" s="4">
        <f t="shared" si="0"/>
        <v>0.40486111111111112</v>
      </c>
      <c r="J9" s="4">
        <f t="shared" si="0"/>
        <v>0.43472222222222223</v>
      </c>
      <c r="L9" s="4">
        <f t="shared" si="2"/>
        <v>2.9861111111111116E-2</v>
      </c>
    </row>
    <row r="10" spans="2:12">
      <c r="B10" s="1" t="s">
        <v>22</v>
      </c>
      <c r="C10" s="1" t="s">
        <v>26</v>
      </c>
      <c r="D10" s="1" t="s">
        <v>27</v>
      </c>
      <c r="E10" s="1" t="s">
        <v>28</v>
      </c>
      <c r="F10" s="1" t="s">
        <v>29</v>
      </c>
      <c r="G10" s="5"/>
      <c r="H10" s="4">
        <f t="shared" si="1"/>
        <v>0.44791666666666669</v>
      </c>
      <c r="I10" s="4">
        <f t="shared" si="0"/>
        <v>0.45833333333333331</v>
      </c>
      <c r="J10" s="4">
        <f t="shared" si="0"/>
        <v>0.60763888888888895</v>
      </c>
      <c r="L10" s="4">
        <f t="shared" si="2"/>
        <v>0.14930555555555564</v>
      </c>
    </row>
    <row r="11" spans="2:12">
      <c r="B11" s="1" t="s">
        <v>22</v>
      </c>
      <c r="C11" s="1" t="s">
        <v>30</v>
      </c>
      <c r="D11" s="1" t="s">
        <v>31</v>
      </c>
      <c r="E11" s="1" t="s">
        <v>32</v>
      </c>
      <c r="F11" s="1" t="s">
        <v>33</v>
      </c>
      <c r="G11" s="5"/>
      <c r="H11" s="4">
        <f t="shared" si="1"/>
        <v>0.59375</v>
      </c>
      <c r="I11" s="4">
        <f t="shared" si="0"/>
        <v>0.60347222222222219</v>
      </c>
      <c r="J11" s="4">
        <f t="shared" si="0"/>
        <v>0.64583333333333337</v>
      </c>
      <c r="L11" s="4">
        <f t="shared" si="2"/>
        <v>4.2361111111111183E-2</v>
      </c>
    </row>
    <row r="12" spans="2:12">
      <c r="B12" s="1" t="s">
        <v>34</v>
      </c>
      <c r="C12" s="1" t="s">
        <v>14</v>
      </c>
      <c r="D12" s="1" t="s">
        <v>35</v>
      </c>
      <c r="E12" s="1" t="s">
        <v>23</v>
      </c>
      <c r="F12" s="1" t="s">
        <v>10</v>
      </c>
      <c r="G12" s="5"/>
      <c r="H12" s="4">
        <f t="shared" si="1"/>
        <v>0.39444444444444443</v>
      </c>
      <c r="I12" s="4">
        <f t="shared" si="0"/>
        <v>0.40277777777777773</v>
      </c>
      <c r="J12" s="4">
        <f t="shared" si="0"/>
        <v>0.44097222222222227</v>
      </c>
      <c r="L12" s="4">
        <f t="shared" si="2"/>
        <v>3.8194444444444531E-2</v>
      </c>
    </row>
    <row r="13" spans="2:12">
      <c r="B13" s="1" t="s">
        <v>18</v>
      </c>
      <c r="C13" s="1" t="s">
        <v>26</v>
      </c>
      <c r="D13" s="1" t="s">
        <v>36</v>
      </c>
      <c r="E13" s="1" t="s">
        <v>37</v>
      </c>
      <c r="F13" s="1" t="s">
        <v>38</v>
      </c>
      <c r="G13" s="5"/>
      <c r="H13" s="4">
        <f t="shared" si="1"/>
        <v>0.46875</v>
      </c>
      <c r="I13" s="4">
        <f t="shared" si="0"/>
        <v>0.47222222222222227</v>
      </c>
      <c r="J13" s="4">
        <f t="shared" si="0"/>
        <v>0.51874999999999993</v>
      </c>
      <c r="L13" s="4">
        <f t="shared" si="2"/>
        <v>4.6527777777777668E-2</v>
      </c>
    </row>
    <row r="14" spans="2:12">
      <c r="B14" s="1" t="s">
        <v>39</v>
      </c>
      <c r="C14" s="1" t="s">
        <v>6</v>
      </c>
      <c r="D14" s="1" t="s">
        <v>40</v>
      </c>
      <c r="E14" s="1" t="s">
        <v>41</v>
      </c>
      <c r="F14" s="1" t="s">
        <v>42</v>
      </c>
      <c r="G14" s="5"/>
      <c r="H14" s="4">
        <f t="shared" si="1"/>
        <v>0.42708333333333331</v>
      </c>
      <c r="I14" s="4">
        <f t="shared" si="0"/>
        <v>0.44444444444444442</v>
      </c>
      <c r="J14" s="4">
        <f t="shared" si="0"/>
        <v>0.49583333333333335</v>
      </c>
      <c r="L14" s="4">
        <f t="shared" si="2"/>
        <v>5.1388888888888928E-2</v>
      </c>
    </row>
    <row r="15" spans="2:12">
      <c r="B15" s="1" t="s">
        <v>39</v>
      </c>
      <c r="C15" s="1" t="s">
        <v>74</v>
      </c>
      <c r="D15" s="1" t="s">
        <v>61</v>
      </c>
      <c r="E15" s="1" t="s">
        <v>43</v>
      </c>
      <c r="F15" s="1" t="s">
        <v>40</v>
      </c>
      <c r="G15" s="5"/>
      <c r="H15" s="4">
        <f t="shared" si="1"/>
        <v>0.42777777777777781</v>
      </c>
      <c r="I15" s="4">
        <f t="shared" si="0"/>
        <v>0.39374999999999999</v>
      </c>
      <c r="J15" s="4">
        <f t="shared" si="0"/>
        <v>0.42708333333333331</v>
      </c>
      <c r="L15" s="4">
        <f t="shared" si="2"/>
        <v>3.3333333333333326E-2</v>
      </c>
    </row>
    <row r="16" spans="2:12">
      <c r="B16" s="1" t="s">
        <v>5</v>
      </c>
      <c r="C16" s="1" t="s">
        <v>75</v>
      </c>
      <c r="D16" s="1" t="s">
        <v>62</v>
      </c>
      <c r="E16" s="1" t="s">
        <v>44</v>
      </c>
      <c r="F16" s="1" t="s">
        <v>61</v>
      </c>
      <c r="G16" s="5"/>
      <c r="H16" s="4">
        <f t="shared" si="1"/>
        <v>0.4284722222222222</v>
      </c>
      <c r="I16" s="4">
        <f t="shared" si="0"/>
        <v>0.39444444444444443</v>
      </c>
      <c r="J16" s="4">
        <f t="shared" si="0"/>
        <v>0.42777777777777781</v>
      </c>
      <c r="L16" s="4">
        <f t="shared" si="2"/>
        <v>3.3333333333333381E-2</v>
      </c>
    </row>
    <row r="17" spans="2:12">
      <c r="B17" s="1" t="s">
        <v>5</v>
      </c>
      <c r="C17" s="1" t="s">
        <v>76</v>
      </c>
      <c r="D17" s="1" t="s">
        <v>63</v>
      </c>
      <c r="E17" s="1" t="s">
        <v>45</v>
      </c>
      <c r="F17" s="1" t="s">
        <v>62</v>
      </c>
      <c r="G17" s="5"/>
      <c r="H17" s="4">
        <f t="shared" si="1"/>
        <v>0.4291666666666667</v>
      </c>
      <c r="I17" s="4">
        <f t="shared" si="0"/>
        <v>0.39513888888888887</v>
      </c>
      <c r="J17" s="4">
        <f t="shared" si="0"/>
        <v>0.4284722222222222</v>
      </c>
      <c r="L17" s="4">
        <f t="shared" si="2"/>
        <v>3.3333333333333326E-2</v>
      </c>
    </row>
    <row r="18" spans="2:12">
      <c r="B18" s="1" t="s">
        <v>5</v>
      </c>
      <c r="C18" s="1" t="s">
        <v>77</v>
      </c>
      <c r="D18" s="1" t="s">
        <v>64</v>
      </c>
      <c r="E18" s="1" t="s">
        <v>46</v>
      </c>
      <c r="F18" s="1" t="s">
        <v>63</v>
      </c>
      <c r="G18" s="5"/>
      <c r="H18" s="4">
        <f t="shared" si="1"/>
        <v>0.42986111111111108</v>
      </c>
      <c r="I18" s="4">
        <f t="shared" si="0"/>
        <v>0.39583333333333331</v>
      </c>
      <c r="J18" s="4">
        <f t="shared" si="0"/>
        <v>0.4291666666666667</v>
      </c>
      <c r="L18" s="4">
        <f t="shared" si="2"/>
        <v>3.3333333333333381E-2</v>
      </c>
    </row>
    <row r="19" spans="2:12">
      <c r="B19" s="1" t="s">
        <v>5</v>
      </c>
      <c r="C19" s="1" t="s">
        <v>78</v>
      </c>
      <c r="D19" s="1" t="s">
        <v>65</v>
      </c>
      <c r="E19" s="1" t="s">
        <v>47</v>
      </c>
      <c r="F19" s="1" t="s">
        <v>64</v>
      </c>
      <c r="G19" s="5"/>
      <c r="H19" s="4">
        <f t="shared" si="1"/>
        <v>0.43055555555555558</v>
      </c>
      <c r="I19" s="4">
        <f t="shared" ref="I19:I30" si="3">(LEFT(TRIM(SUBSTITUTE(E19,"H","")),LEN(TRIM(SUBSTITUTE(E19,"H","")))-2)&amp;":"&amp;RIGHT(TRIM(SUBSTITUTE(E19,"H","")),2))*1</f>
        <v>0.39652777777777781</v>
      </c>
      <c r="J19" s="4">
        <f t="shared" ref="J19:J30" si="4">(LEFT(TRIM(SUBSTITUTE(F19,"H","")),LEN(TRIM(SUBSTITUTE(F19,"H","")))-2)&amp;":"&amp;RIGHT(TRIM(SUBSTITUTE(F19,"H","")),2))*1</f>
        <v>0.42986111111111108</v>
      </c>
      <c r="L19" s="4">
        <f t="shared" si="2"/>
        <v>3.333333333333327E-2</v>
      </c>
    </row>
    <row r="20" spans="2:12">
      <c r="B20" s="1" t="s">
        <v>13</v>
      </c>
      <c r="C20" s="1" t="s">
        <v>79</v>
      </c>
      <c r="D20" s="1" t="s">
        <v>66</v>
      </c>
      <c r="E20" s="1" t="s">
        <v>48</v>
      </c>
      <c r="F20" s="1" t="s">
        <v>65</v>
      </c>
      <c r="G20" s="5"/>
      <c r="H20" s="4">
        <f t="shared" si="1"/>
        <v>0.43124999999999997</v>
      </c>
      <c r="I20" s="4">
        <f t="shared" si="3"/>
        <v>0.3972222222222222</v>
      </c>
      <c r="J20" s="4">
        <f t="shared" si="4"/>
        <v>0.43055555555555558</v>
      </c>
      <c r="L20" s="4">
        <f t="shared" si="2"/>
        <v>3.3333333333333381E-2</v>
      </c>
    </row>
    <row r="21" spans="2:12">
      <c r="B21" s="1" t="s">
        <v>18</v>
      </c>
      <c r="C21" s="1" t="s">
        <v>80</v>
      </c>
      <c r="D21" s="1" t="s">
        <v>9</v>
      </c>
      <c r="E21" s="1" t="s">
        <v>49</v>
      </c>
      <c r="F21" s="1" t="s">
        <v>66</v>
      </c>
      <c r="G21" s="5"/>
      <c r="H21" s="4">
        <f t="shared" si="1"/>
        <v>0.43194444444444446</v>
      </c>
      <c r="I21" s="4">
        <f t="shared" si="3"/>
        <v>0.3979166666666667</v>
      </c>
      <c r="J21" s="4">
        <f t="shared" si="4"/>
        <v>0.43124999999999997</v>
      </c>
      <c r="L21" s="4">
        <f t="shared" si="2"/>
        <v>3.333333333333327E-2</v>
      </c>
    </row>
    <row r="22" spans="2:12">
      <c r="B22" s="1" t="s">
        <v>22</v>
      </c>
      <c r="C22" s="1" t="s">
        <v>81</v>
      </c>
      <c r="D22" s="1" t="s">
        <v>67</v>
      </c>
      <c r="E22" s="1" t="s">
        <v>50</v>
      </c>
      <c r="F22" s="1" t="s">
        <v>9</v>
      </c>
      <c r="G22" s="5"/>
      <c r="H22" s="4">
        <f t="shared" si="1"/>
        <v>0.43263888888888885</v>
      </c>
      <c r="I22" s="4">
        <f t="shared" si="3"/>
        <v>0.39861111111111108</v>
      </c>
      <c r="J22" s="4">
        <f t="shared" si="4"/>
        <v>0.43194444444444446</v>
      </c>
      <c r="L22" s="4">
        <f t="shared" si="2"/>
        <v>3.3333333333333381E-2</v>
      </c>
    </row>
    <row r="23" spans="2:12">
      <c r="B23" s="1" t="s">
        <v>22</v>
      </c>
      <c r="C23" s="1" t="s">
        <v>82</v>
      </c>
      <c r="D23" s="1" t="s">
        <v>68</v>
      </c>
      <c r="E23" s="1" t="s">
        <v>51</v>
      </c>
      <c r="F23" s="1" t="s">
        <v>67</v>
      </c>
      <c r="G23" s="5"/>
      <c r="H23" s="4">
        <f t="shared" si="1"/>
        <v>0.43333333333333335</v>
      </c>
      <c r="I23" s="4">
        <f t="shared" si="3"/>
        <v>0.39930555555555558</v>
      </c>
      <c r="J23" s="4">
        <f t="shared" si="4"/>
        <v>0.43263888888888885</v>
      </c>
      <c r="L23" s="4">
        <f t="shared" si="2"/>
        <v>3.333333333333327E-2</v>
      </c>
    </row>
    <row r="24" spans="2:12">
      <c r="B24" s="1" t="s">
        <v>22</v>
      </c>
      <c r="C24" s="1" t="s">
        <v>83</v>
      </c>
      <c r="D24" s="1" t="s">
        <v>69</v>
      </c>
      <c r="E24" s="1" t="s">
        <v>52</v>
      </c>
      <c r="F24" s="1" t="s">
        <v>71</v>
      </c>
      <c r="G24" s="5"/>
      <c r="H24" s="4">
        <f t="shared" si="1"/>
        <v>0.43402777777777773</v>
      </c>
      <c r="I24" s="4">
        <f t="shared" si="3"/>
        <v>0.39999999999999997</v>
      </c>
      <c r="J24" s="4">
        <f t="shared" si="4"/>
        <v>0.43611111111111112</v>
      </c>
      <c r="L24" s="4">
        <f t="shared" si="2"/>
        <v>3.6111111111111149E-2</v>
      </c>
    </row>
    <row r="25" spans="2:12">
      <c r="B25" s="1" t="s">
        <v>34</v>
      </c>
      <c r="C25" s="1" t="s">
        <v>84</v>
      </c>
      <c r="D25" s="1" t="s">
        <v>25</v>
      </c>
      <c r="E25" s="1" t="s">
        <v>53</v>
      </c>
      <c r="F25" s="1" t="s">
        <v>69</v>
      </c>
      <c r="G25" s="5"/>
      <c r="H25" s="4">
        <f t="shared" si="1"/>
        <v>0.43472222222222223</v>
      </c>
      <c r="I25" s="4">
        <f t="shared" si="3"/>
        <v>0.40069444444444446</v>
      </c>
      <c r="J25" s="4">
        <f t="shared" si="4"/>
        <v>0.43402777777777773</v>
      </c>
      <c r="L25" s="4">
        <f t="shared" si="2"/>
        <v>3.333333333333327E-2</v>
      </c>
    </row>
    <row r="26" spans="2:12">
      <c r="B26" s="1" t="s">
        <v>18</v>
      </c>
      <c r="C26" s="1" t="s">
        <v>85</v>
      </c>
      <c r="D26" s="1" t="s">
        <v>70</v>
      </c>
      <c r="E26" s="1" t="s">
        <v>54</v>
      </c>
      <c r="F26" s="1" t="s">
        <v>25</v>
      </c>
      <c r="G26" s="5"/>
      <c r="H26" s="4">
        <f t="shared" si="1"/>
        <v>0.43541666666666662</v>
      </c>
      <c r="I26" s="4">
        <f t="shared" si="3"/>
        <v>0.40138888888888885</v>
      </c>
      <c r="J26" s="4">
        <f t="shared" si="4"/>
        <v>0.43472222222222223</v>
      </c>
      <c r="L26" s="4">
        <f t="shared" si="2"/>
        <v>3.3333333333333381E-2</v>
      </c>
    </row>
    <row r="27" spans="2:12">
      <c r="B27" s="1" t="s">
        <v>39</v>
      </c>
      <c r="C27" s="1" t="s">
        <v>86</v>
      </c>
      <c r="D27" s="1" t="s">
        <v>71</v>
      </c>
      <c r="E27" s="1" t="s">
        <v>55</v>
      </c>
      <c r="F27" s="1" t="s">
        <v>70</v>
      </c>
      <c r="G27" s="5"/>
      <c r="H27" s="4">
        <f t="shared" si="1"/>
        <v>0.43611111111111112</v>
      </c>
      <c r="I27" s="4">
        <f t="shared" si="3"/>
        <v>0.40208333333333335</v>
      </c>
      <c r="J27" s="4">
        <f t="shared" si="4"/>
        <v>0.43541666666666662</v>
      </c>
      <c r="L27" s="4">
        <f t="shared" si="2"/>
        <v>3.333333333333327E-2</v>
      </c>
    </row>
    <row r="28" spans="2:12">
      <c r="B28" s="1" t="s">
        <v>39</v>
      </c>
      <c r="C28" s="1" t="s">
        <v>87</v>
      </c>
      <c r="D28" s="1" t="s">
        <v>72</v>
      </c>
      <c r="E28" s="1" t="s">
        <v>56</v>
      </c>
      <c r="F28" s="1" t="s">
        <v>71</v>
      </c>
      <c r="G28" s="5"/>
      <c r="H28" s="4">
        <f t="shared" si="1"/>
        <v>0.4368055555555555</v>
      </c>
      <c r="I28" s="4">
        <f t="shared" si="3"/>
        <v>0.40277777777777773</v>
      </c>
      <c r="J28" s="4">
        <f t="shared" si="4"/>
        <v>0.43611111111111112</v>
      </c>
      <c r="L28" s="4">
        <f t="shared" si="2"/>
        <v>3.3333333333333381E-2</v>
      </c>
    </row>
    <row r="29" spans="2:12">
      <c r="B29" s="1" t="s">
        <v>18</v>
      </c>
      <c r="C29" s="1" t="s">
        <v>88</v>
      </c>
      <c r="D29" s="1" t="s">
        <v>26</v>
      </c>
      <c r="E29" s="1" t="s">
        <v>57</v>
      </c>
      <c r="F29" s="1" t="s">
        <v>72</v>
      </c>
      <c r="G29" s="5"/>
      <c r="H29" s="4">
        <f t="shared" si="1"/>
        <v>0.4375</v>
      </c>
      <c r="I29" s="4">
        <f t="shared" si="3"/>
        <v>0.40347222222222223</v>
      </c>
      <c r="J29" s="4">
        <f t="shared" si="4"/>
        <v>0.4368055555555555</v>
      </c>
      <c r="L29" s="4">
        <f t="shared" si="2"/>
        <v>3.333333333333327E-2</v>
      </c>
    </row>
    <row r="30" spans="2:12">
      <c r="B30" s="1" t="s">
        <v>22</v>
      </c>
      <c r="C30" s="1" t="s">
        <v>89</v>
      </c>
      <c r="D30" s="1" t="s">
        <v>73</v>
      </c>
      <c r="E30" s="1" t="s">
        <v>95</v>
      </c>
      <c r="F30" s="1" t="s">
        <v>26</v>
      </c>
      <c r="G30" s="5"/>
      <c r="H30" s="4">
        <f t="shared" si="1"/>
        <v>0.4381944444444445</v>
      </c>
      <c r="I30" s="4">
        <f t="shared" si="3"/>
        <v>0.40763888888888888</v>
      </c>
      <c r="J30" s="4">
        <f t="shared" si="4"/>
        <v>0.4375</v>
      </c>
      <c r="L30" s="4">
        <f t="shared" si="2"/>
        <v>2.9861111111111116E-2</v>
      </c>
    </row>
    <row r="31" spans="2:12">
      <c r="B31" s="1" t="s">
        <v>22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Nor</dc:creator>
  <cp:lastModifiedBy>Salim Hasbaya</cp:lastModifiedBy>
  <dcterms:created xsi:type="dcterms:W3CDTF">2018-01-03T02:57:41Z</dcterms:created>
  <dcterms:modified xsi:type="dcterms:W3CDTF">2018-01-03T04:26:12Z</dcterms:modified>
</cp:coreProperties>
</file>